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jpeg" ContentType="image/jpeg"/>
  <Override PartName="/xl/media/image2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. ORÇ." sheetId="1" state="visible" r:id="rId2"/>
  </sheets>
  <definedNames>
    <definedName function="false" hidden="false" localSheetId="0" name="_xlnm.Print_Area" vbProcedure="false">'PLAN. ORÇ.'!$A$1:$I$109</definedName>
    <definedName function="false" hidden="false" localSheetId="0" name="_xlnm.Print_Titles" vbProcedure="false">'PLAN. ORÇ.'!$1:$9</definedName>
    <definedName function="false" hidden="false" name="_xlnm.Database" vbProcedure="false">#REF!</definedName>
    <definedName function="false" hidden="false" localSheetId="0" name="_xlnm.Print_Titles" vbProcedure="false">'PLAN. ORÇ.'!$1:$9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<sst xmlns="http://schemas.openxmlformats.org/spreadsheetml/2006/main" count="249" uniqueCount="107">
  <si>
    <t xml:space="preserve">ESTADO DO RIO DE JANEIRO</t>
  </si>
  <si>
    <t xml:space="preserve">PREFEITURA MUNICIPAL DE MIRACEMA</t>
  </si>
  <si>
    <t xml:space="preserve">Secretaria Municipal de Licitação</t>
  </si>
  <si>
    <t xml:space="preserve">ANEXO IV ao edital 021/2024 - Modelo de Proposta</t>
  </si>
  <si>
    <t xml:space="preserve">Empreendimento/Apelido/Aquisição</t>
  </si>
  <si>
    <t xml:space="preserve">Registro de preços para eventual aquisição de medicamentos injetáveis</t>
  </si>
  <si>
    <t xml:space="preserve">RAZÃO SOCIAL DA EMPRESA</t>
  </si>
  <si>
    <t xml:space="preserve">CNPJ/MF</t>
  </si>
  <si>
    <t xml:space="preserve">CIDADE/UF</t>
  </si>
  <si>
    <t xml:space="preserve">ENDEREÇO</t>
  </si>
  <si>
    <t xml:space="preserve">TELEFONE</t>
  </si>
  <si>
    <t xml:space="preserve">DATA DA PROPOSTA</t>
  </si>
  <si>
    <t xml:space="preserve">PROPOSTA</t>
  </si>
  <si>
    <t xml:space="preserve">ITEM</t>
  </si>
  <si>
    <t xml:space="preserve">DESCRIÇÃO</t>
  </si>
  <si>
    <t xml:space="preserve">UNID</t>
  </si>
  <si>
    <t xml:space="preserve">QUANT</t>
  </si>
  <si>
    <t xml:space="preserve">MARCA / FABRICANTE</t>
  </si>
  <si>
    <t xml:space="preserve">UNIT. (R$)</t>
  </si>
  <si>
    <t xml:space="preserve">TOTAL (R$)</t>
  </si>
  <si>
    <t xml:space="preserve">LEI 123/06</t>
  </si>
  <si>
    <t xml:space="preserve">Ácido ascórbico 100mg/mL, solução injetável, 5mL</t>
  </si>
  <si>
    <t xml:space="preserve">AMP</t>
  </si>
  <si>
    <t xml:space="preserve">Exclusivo ME/EPP</t>
  </si>
  <si>
    <t xml:space="preserve">Ácido tranexâmico 50mg/mL, solução injetável, 5mL</t>
  </si>
  <si>
    <t xml:space="preserve">Adenosina 3mg/mL solução injetável, 2mL</t>
  </si>
  <si>
    <t xml:space="preserve">Alteplase 50mg, pó para suspensão injetável, F/A</t>
  </si>
  <si>
    <t xml:space="preserve">F/A</t>
  </si>
  <si>
    <t xml:space="preserve">Ampla Participação</t>
  </si>
  <si>
    <t xml:space="preserve">Cota reservada ME/EPP</t>
  </si>
  <si>
    <t xml:space="preserve">Aminofilina 24mg/mL solução injetável, 10mL</t>
  </si>
  <si>
    <t xml:space="preserve">Amiodarona, cloridrato 50mg/mL, solução injetável, 3mL</t>
  </si>
  <si>
    <t xml:space="preserve">Amoxicilina+clavulanato de potássio 1g+200mg, F/A</t>
  </si>
  <si>
    <t xml:space="preserve">Atropina, sulfato 0,25 mg/mL solução injetável, 1mL</t>
  </si>
  <si>
    <t xml:space="preserve">Benzilpenicilina benzatina 1.200.000 UI, pó para suspensão injetável, F/A</t>
  </si>
  <si>
    <t xml:space="preserve">Bicarbonato de sódio 8,4%, solução injetável, 10mL</t>
  </si>
  <si>
    <t xml:space="preserve">Bromoprida 5 mg/mL solução injetável, 2mL</t>
  </si>
  <si>
    <t xml:space="preserve">Butilbrometo de escopolamina 20 mg/mL solução injetável, 1mL</t>
  </si>
  <si>
    <t xml:space="preserve">Butilbrometo de escopolamina+dipirona 4mg + 500mg/ml, solução injetável, 5mL</t>
  </si>
  <si>
    <t xml:space="preserve">Cefalotina sódica 1g, pó para solução injetável, F/A</t>
  </si>
  <si>
    <t xml:space="preserve">Ceftriaxona 1 g, pó para solução injetável, F/A</t>
  </si>
  <si>
    <t xml:space="preserve">Ciprofloxacino, cloridrato 2mg/mL, solução injetável, frasco de 100ml</t>
  </si>
  <si>
    <t xml:space="preserve">FR</t>
  </si>
  <si>
    <t xml:space="preserve">Clindamicina, fosfato 150mg/ml, solução injetável, 4mL</t>
  </si>
  <si>
    <t xml:space="preserve">Clorpromazina, cloridrato 5 mg/mL, sol. inj., 5 mL</t>
  </si>
  <si>
    <t xml:space="preserve">Complexo B: Dexpantenol(B5) + nicotinamida (B3 ou PP) + piridoxina(B6) + riboflavina(B2)+ tiamina(B1) solução injetável,  2 mL</t>
  </si>
  <si>
    <t xml:space="preserve">Deslanosideo 0,2mg/mL, solução injetável, 2mL</t>
  </si>
  <si>
    <t xml:space="preserve">Dexametasona, fosfato dissódico 4 mg/mL solução injetável, 2,5mL</t>
  </si>
  <si>
    <t xml:space="preserve">Diazepam 5 mg/mL, sol. Inj., 2mL</t>
  </si>
  <si>
    <t xml:space="preserve">Diclofenaco sódico 25 mg/mL solução injetável, 3mL</t>
  </si>
  <si>
    <t xml:space="preserve">Dimenidrinato + piridoxina, cloridrato 50 mg/mL + 50 mg/mL, solução injetável, 1mL</t>
  </si>
  <si>
    <t xml:space="preserve">Dipirona sódica 500 mg/mL solução injetável, 2mL</t>
  </si>
  <si>
    <t xml:space="preserve">Dobutamina, cloridrato 12,5 mg/mL, solução injetável, 20mL</t>
  </si>
  <si>
    <t xml:space="preserve">Dopamina, cloridrato 5 mg/mL solução injetável, 10mL</t>
  </si>
  <si>
    <t xml:space="preserve">Enoxaparina sódica 100mg/ml, seringa preenchida 0,40ml</t>
  </si>
  <si>
    <t xml:space="preserve">SER</t>
  </si>
  <si>
    <t xml:space="preserve">Enoxaparina sódica 100mg/ml, seringa preenchida 0,60ml</t>
  </si>
  <si>
    <t xml:space="preserve">Enoxaparina sódica 100mg/ml, seringa preenchida 0,80ml</t>
  </si>
  <si>
    <t xml:space="preserve">Epinefrina, cloridrato ou hemitartarato 1 mg/mL solução injetável, 1mL</t>
  </si>
  <si>
    <t xml:space="preserve">Etilefrina, cloridrato 10 mg/mL solução injetável, 1mL</t>
  </si>
  <si>
    <t xml:space="preserve">Etomidato 2 mg/mL, solução injetável, 10mL</t>
  </si>
  <si>
    <t xml:space="preserve">Fenitoína sódica 50 mg/mL, sol. Inj., 5 mL</t>
  </si>
  <si>
    <t xml:space="preserve">Fenobarbital 100 mg/mL, sol. Inj., 2 mL</t>
  </si>
  <si>
    <t xml:space="preserve">Fentanila, citrato 50 mcg/mL, sol. Inj., 5 mL</t>
  </si>
  <si>
    <t xml:space="preserve">Fitomenadiona 10 mg/mL, solução injetável, 1mL</t>
  </si>
  <si>
    <t xml:space="preserve">Flufenazina 25 mg/mL, sol. Inj., 1mL</t>
  </si>
  <si>
    <t xml:space="preserve">Flumazenil 0,1mg/mL, sol. Inj., 5 mL</t>
  </si>
  <si>
    <t xml:space="preserve">Furosemida 10 mg/mL solução injetável, 2mL</t>
  </si>
  <si>
    <t xml:space="preserve">Gliconato de cálcio 10%, solução injetável, 10mL</t>
  </si>
  <si>
    <t xml:space="preserve">Haloperidol  5 mg/mL, sol. Inj., 1 mL</t>
  </si>
  <si>
    <t xml:space="preserve">Haloperidol decanoato, 50 mg/mL, sol. Inj., 1 mL</t>
  </si>
  <si>
    <t xml:space="preserve">Heparina 5.000 UI/mL, 5mL</t>
  </si>
  <si>
    <t xml:space="preserve">Hidrocortisona, succinato sódico 100 mg pó para solução injetável, F/A</t>
  </si>
  <si>
    <t xml:space="preserve">Hidrocortisona, succinato sódico 500 mg pó para solução injetável, F/A</t>
  </si>
  <si>
    <t xml:space="preserve">Levofloxacino 5mg/mL, 100mL, sol. Injetável</t>
  </si>
  <si>
    <t xml:space="preserve">BS</t>
  </si>
  <si>
    <t xml:space="preserve">Lidocaína 10%, 50mL, spray</t>
  </si>
  <si>
    <t xml:space="preserve">Lidocaína, cloridrato 2% solução injetável, F/A 5mL (sem vasoconstrictor)</t>
  </si>
  <si>
    <t xml:space="preserve">Metilergometrina, maleato 0,2mg/mL solução injetável, 1mL</t>
  </si>
  <si>
    <t xml:space="preserve">Metilprednisolona 125mg, frasco-ampola</t>
  </si>
  <si>
    <t xml:space="preserve">Metoclopramida, cloridrato 5 mg/mL solução injetável, 2mL</t>
  </si>
  <si>
    <t xml:space="preserve">Metoprolol 1mg/mL, solução injetável, 5mL</t>
  </si>
  <si>
    <t xml:space="preserve">Metronidazol 5mg/mL, solução injetável, frasco de 100mL</t>
  </si>
  <si>
    <t xml:space="preserve">Midazolam, maleato 5 mg/mL, sol. Inj., 10 mL</t>
  </si>
  <si>
    <t xml:space="preserve">Morfina, sulfato 10 mg/mL, sol. Inj., 1mL</t>
  </si>
  <si>
    <t xml:space="preserve">Naloxona, cloridrato 0,4 mg/mL, sol. Inj., 1 mL</t>
  </si>
  <si>
    <t xml:space="preserve">Nitroglicerina 5mg/mL, solução injetável, 10mL</t>
  </si>
  <si>
    <t xml:space="preserve">Nitroprusseto de sódio 50 mg, solução injetável, 2mL</t>
  </si>
  <si>
    <t xml:space="preserve">Norepinefrina, hemitartarato 2mg/mL, solução injetável, 4mL</t>
  </si>
  <si>
    <t xml:space="preserve">Omeprazol 40mg, pó para solução injetável, F/A</t>
  </si>
  <si>
    <t xml:space="preserve">Ondansetrona 2 mg/mL, solução injetável, 2mL</t>
  </si>
  <si>
    <t xml:space="preserve">Petidina, cloridrato 50 mg/mL, sol. Inj., 2 mL</t>
  </si>
  <si>
    <t xml:space="preserve">Piperacilina+Tazobactama 4g + 500mg, F/A</t>
  </si>
  <si>
    <t xml:space="preserve">Prometazina, cloridrato 25 mg/mL, solução injetável, 2mL</t>
  </si>
  <si>
    <t xml:space="preserve">Rocurônio, brometo 10 mg/mL, 5mL</t>
  </si>
  <si>
    <t xml:space="preserve">Salbutamol, sulfato 100mcg/dose, aerossol, frasco c/ 200 doses</t>
  </si>
  <si>
    <t xml:space="preserve">Sulfato de magnésio 10%, solução injetável, 10mL</t>
  </si>
  <si>
    <t xml:space="preserve">Suxametônio, cloreto 100mg, solução injetável, F/A</t>
  </si>
  <si>
    <t xml:space="preserve">Tenoxicam 20mg, solução injetável, F/A</t>
  </si>
  <si>
    <t xml:space="preserve">Tramadol 50 mg/mL, sol. Inj., 1 mL</t>
  </si>
  <si>
    <t xml:space="preserve">Vasopressina 20 UI/mL, 1mL</t>
  </si>
  <si>
    <t xml:space="preserve">TOTAL GERAL</t>
  </si>
  <si>
    <t xml:space="preserve">*Os licitantes, sob risco de responderem por superfaturamento em solidariedade com os agentes públicos, têm a obrigação de oferecer preços que reflitam os paradigmas de mercado, ainda que os valores fixados pela Administração no orçamento-base do certame se situem além daquele patamar. (TCU – Jurisprudência, sessões 29 e 30 de janeiro, 5 e 6 de fevereiro de 2019. Acórdão 183/2019 Plenário, Tomada de Contas Especial, Relator Ministro Benjamin Zymler.)</t>
  </si>
  <si>
    <t xml:space="preserve">**O preço ofertado inclui todas as despesas incidentes, mão-de-obra, ônus e custos diretos e indiretos, inclusive os resultantes da incidência de quaisquer seguros, impostos, taxas, tributos, encargos sociais, administração, contribuições e obrigações decorrentes da legislação trabalhista, fiscal, previdenciária e comercial, contribuições para-fiscais, transporte, garantia, bem como as relativas à legislação civil e demais despesas indispensáveis à perfeita execução do objeto.</t>
  </si>
  <si>
    <t xml:space="preserve">***O prazo de validade desta proposta é de 60 (sessenta) dias, contados da data de sua entrega ao PREGOEIRO.</t>
  </si>
  <si>
    <t xml:space="preserve">****Declaramos aceitar, integralmente, todos os métodos e processos de inspeção, verificação e controle a serem adotados pelo Contratante.</t>
  </si>
  <si>
    <t xml:space="preserve">Carimbo CNPJ / Assinatura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</si>
</sst>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%"/>
    <numFmt numFmtId="166" formatCode="_-* #,##0.00_-;\-* #,##0.00_-;_-* \-??_-;_-@_-"/>
    <numFmt numFmtId="167" formatCode="_-&quot;R$ &quot;* #,##0.00_-;&quot;-R$ &quot;* #,##0.00_-;_-&quot;R$ &quot;* \-??_-;_-@_-"/>
    <numFmt numFmtId="168" formatCode="#,##0"/>
    <numFmt numFmtId="169" formatCode="&quot;R$ &quot;#,##0.00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6"/>
      <color rgb="FF203864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203864"/>
      <name val="Calibri"/>
      <family val="2"/>
      <charset val="1"/>
    </font>
    <font>
      <b val="true"/>
      <sz val="20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AE3F3"/>
      </patternFill>
    </fill>
    <fill>
      <patternFill patternType="solid">
        <fgColor rgb="FFDAE3F3"/>
        <bgColor rgb="FFD9D9D9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1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2" borderId="2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0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0" fillId="0" borderId="7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8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4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9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2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2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1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3" fillId="0" borderId="10" xfId="0" applyFont="true" applyBorder="true" applyAlignment="true" applyProtection="false">
      <alignment horizontal="left" vertical="top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Porcentagem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AE3F3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20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101880</xdr:colOff>
      <xdr:row>0</xdr:row>
      <xdr:rowOff>33840</xdr:rowOff>
    </xdr:from>
    <xdr:to>
      <xdr:col>1</xdr:col>
      <xdr:colOff>319320</xdr:colOff>
      <xdr:row>3</xdr:row>
      <xdr:rowOff>81000</xdr:rowOff>
    </xdr:to>
    <xdr:pic>
      <xdr:nvPicPr>
        <xdr:cNvPr id="0" name="Imagem 2" descr=""/>
        <xdr:cNvPicPr/>
      </xdr:nvPicPr>
      <xdr:blipFill>
        <a:blip r:embed="rId1"/>
        <a:stretch/>
      </xdr:blipFill>
      <xdr:spPr>
        <a:xfrm>
          <a:off x="101880" y="33840"/>
          <a:ext cx="619920" cy="8128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312840</xdr:colOff>
      <xdr:row>0</xdr:row>
      <xdr:rowOff>27360</xdr:rowOff>
    </xdr:from>
    <xdr:to>
      <xdr:col>8</xdr:col>
      <xdr:colOff>1364400</xdr:colOff>
      <xdr:row>3</xdr:row>
      <xdr:rowOff>81360</xdr:rowOff>
    </xdr:to>
    <xdr:pic>
      <xdr:nvPicPr>
        <xdr:cNvPr id="1" name="Imagem 4" descr=""/>
        <xdr:cNvPicPr/>
      </xdr:nvPicPr>
      <xdr:blipFill>
        <a:blip r:embed="rId2"/>
        <a:stretch/>
      </xdr:blipFill>
      <xdr:spPr>
        <a:xfrm>
          <a:off x="10943280" y="27360"/>
          <a:ext cx="1051560" cy="8197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L144"/>
  <sheetViews>
    <sheetView showFormulas="false" showGridLines="true" showRowColHeaders="true" showZeros="true" rightToLeft="false" tabSelected="true" showOutlineSymbols="true" defaultGridColor="true" view="pageBreakPreview" topLeftCell="A1" colorId="64" zoomScale="140" zoomScaleNormal="100" zoomScalePageLayoutView="140" workbookViewId="0">
      <selection pane="topLeft" activeCell="A14" activeCellId="0" sqref="A14"/>
    </sheetView>
  </sheetViews>
  <sheetFormatPr defaultRowHeight="15" zeroHeight="false" outlineLevelRow="0" outlineLevelCol="0"/>
  <cols>
    <col collapsed="false" customWidth="true" hidden="false" outlineLevel="0" max="1" min="1" style="1" width="5.7"/>
    <col collapsed="false" customWidth="true" hidden="false" outlineLevel="0" max="2" min="2" style="2" width="10.71"/>
    <col collapsed="false" customWidth="true" hidden="false" outlineLevel="0" max="3" min="3" style="3" width="79.71"/>
    <col collapsed="false" customWidth="true" hidden="false" outlineLevel="0" max="4" min="4" style="1" width="5.7"/>
    <col collapsed="false" customWidth="true" hidden="false" outlineLevel="0" max="5" min="5" style="2" width="8.71"/>
    <col collapsed="false" customWidth="true" hidden="false" outlineLevel="0" max="6" min="6" style="2" width="14.7"/>
    <col collapsed="false" customWidth="true" hidden="false" outlineLevel="0" max="7" min="7" style="4" width="11.71"/>
    <col collapsed="false" customWidth="true" hidden="false" outlineLevel="0" max="8" min="8" style="2" width="13.7"/>
    <col collapsed="false" customWidth="true" hidden="false" outlineLevel="0" max="9" min="9" style="1" width="21.86"/>
    <col collapsed="false" customWidth="true" hidden="false" outlineLevel="0" max="1025" min="10" style="2" width="9.14"/>
  </cols>
  <sheetData>
    <row r="1" customFormat="false" ht="20.1" hidden="false" customHeight="true" outlineLevel="0" collapsed="false">
      <c r="A1" s="5" t="s">
        <v>0</v>
      </c>
      <c r="B1" s="5"/>
      <c r="C1" s="5"/>
      <c r="D1" s="5"/>
      <c r="E1" s="5"/>
      <c r="F1" s="5"/>
      <c r="G1" s="5"/>
      <c r="H1" s="5"/>
      <c r="I1" s="6"/>
    </row>
    <row r="2" customFormat="false" ht="20.1" hidden="false" customHeight="true" outlineLevel="0" collapsed="false">
      <c r="A2" s="7" t="s">
        <v>1</v>
      </c>
      <c r="B2" s="7"/>
      <c r="C2" s="7"/>
      <c r="D2" s="7"/>
      <c r="E2" s="7"/>
      <c r="F2" s="7"/>
      <c r="G2" s="7"/>
      <c r="H2" s="7"/>
      <c r="I2" s="8"/>
    </row>
    <row r="3" customFormat="false" ht="20.1" hidden="false" customHeight="true" outlineLevel="0" collapsed="false">
      <c r="A3" s="9" t="s">
        <v>2</v>
      </c>
      <c r="B3" s="9"/>
      <c r="C3" s="9"/>
      <c r="D3" s="9"/>
      <c r="E3" s="9"/>
      <c r="F3" s="9"/>
      <c r="G3" s="9"/>
      <c r="H3" s="9"/>
    </row>
    <row r="4" customFormat="false" ht="9.95" hidden="false" customHeight="true" outlineLevel="0" collapsed="false">
      <c r="A4" s="10"/>
      <c r="B4" s="10"/>
      <c r="C4" s="11"/>
      <c r="D4" s="12"/>
      <c r="E4" s="4"/>
      <c r="F4" s="4"/>
      <c r="H4" s="13"/>
    </row>
    <row r="5" customFormat="false" ht="15" hidden="false" customHeight="true" outlineLevel="0" collapsed="false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="16" customFormat="true" ht="7.5" hidden="false" customHeight="true" outlineLevel="0" collapsed="false">
      <c r="A6" s="15"/>
      <c r="B6" s="15"/>
      <c r="C6" s="15"/>
      <c r="D6" s="15"/>
      <c r="E6" s="15"/>
      <c r="F6" s="15"/>
      <c r="G6" s="15"/>
      <c r="H6" s="15"/>
      <c r="I6" s="15"/>
    </row>
    <row r="7" customFormat="false" ht="15" hidden="false" customHeight="true" outlineLevel="0" collapsed="false">
      <c r="A7" s="17" t="s">
        <v>4</v>
      </c>
      <c r="B7" s="17"/>
      <c r="C7" s="17"/>
      <c r="D7" s="17"/>
      <c r="E7" s="17"/>
      <c r="F7" s="17"/>
      <c r="G7" s="17"/>
      <c r="H7" s="17"/>
      <c r="I7" s="17"/>
    </row>
    <row r="8" s="16" customFormat="true" ht="20.1" hidden="false" customHeight="true" outlineLevel="0" collapsed="false">
      <c r="A8" s="18" t="s">
        <v>5</v>
      </c>
      <c r="B8" s="18"/>
      <c r="C8" s="18"/>
      <c r="D8" s="18"/>
      <c r="E8" s="18"/>
      <c r="F8" s="18"/>
      <c r="G8" s="18"/>
      <c r="H8" s="18"/>
      <c r="I8" s="18"/>
    </row>
    <row r="9" s="16" customFormat="true" ht="7.5" hidden="false" customHeight="true" outlineLevel="0" collapsed="false">
      <c r="A9" s="19"/>
      <c r="B9" s="19"/>
      <c r="C9" s="19"/>
      <c r="D9" s="19"/>
      <c r="E9" s="19"/>
      <c r="F9" s="19"/>
      <c r="G9" s="19"/>
      <c r="H9" s="19"/>
      <c r="I9" s="20"/>
    </row>
    <row r="10" s="23" customFormat="true" ht="15" hidden="false" customHeight="true" outlineLevel="0" collapsed="false">
      <c r="A10" s="21" t="s">
        <v>6</v>
      </c>
      <c r="B10" s="21"/>
      <c r="C10" s="21"/>
      <c r="D10" s="21"/>
      <c r="E10" s="21"/>
      <c r="F10" s="21"/>
      <c r="G10" s="21"/>
      <c r="H10" s="21"/>
      <c r="I10" s="21"/>
      <c r="J10" s="22"/>
    </row>
    <row r="11" s="23" customFormat="true" ht="15.75" hidden="false" customHeight="false" outlineLevel="0" collapsed="false">
      <c r="A11" s="24"/>
      <c r="B11" s="24"/>
      <c r="C11" s="24"/>
      <c r="D11" s="24"/>
      <c r="E11" s="24"/>
      <c r="F11" s="24"/>
      <c r="G11" s="24"/>
      <c r="H11" s="24"/>
      <c r="I11" s="24"/>
      <c r="J11" s="22"/>
    </row>
    <row r="12" s="23" customFormat="true" ht="7.5" hidden="false" customHeight="true" outlineLevel="0" collapsed="false">
      <c r="A12" s="19"/>
      <c r="B12" s="19"/>
      <c r="C12" s="19"/>
      <c r="D12" s="19"/>
      <c r="E12" s="19"/>
      <c r="F12" s="19"/>
      <c r="G12" s="19"/>
      <c r="H12" s="19"/>
      <c r="I12" s="25"/>
      <c r="J12" s="22"/>
    </row>
    <row r="13" s="23" customFormat="true" ht="15" hidden="false" customHeight="true" outlineLevel="0" collapsed="false">
      <c r="A13" s="26" t="s">
        <v>7</v>
      </c>
      <c r="B13" s="26"/>
      <c r="C13" s="26"/>
      <c r="D13" s="27" t="s">
        <v>8</v>
      </c>
      <c r="E13" s="27"/>
      <c r="F13" s="27"/>
      <c r="G13" s="27"/>
      <c r="H13" s="27"/>
      <c r="I13" s="27"/>
      <c r="J13" s="22"/>
    </row>
    <row r="14" s="23" customFormat="true" ht="15.75" hidden="false" customHeight="false" outlineLevel="0" collapsed="false">
      <c r="A14" s="28"/>
      <c r="B14" s="28"/>
      <c r="C14" s="28"/>
      <c r="D14" s="28"/>
      <c r="E14" s="28"/>
      <c r="F14" s="28"/>
      <c r="G14" s="28"/>
      <c r="H14" s="28"/>
      <c r="I14" s="28"/>
      <c r="J14" s="22"/>
    </row>
    <row r="15" s="23" customFormat="true" ht="7.5" hidden="false" customHeight="true" outlineLevel="0" collapsed="false">
      <c r="A15" s="29"/>
      <c r="B15" s="30"/>
      <c r="C15" s="31"/>
      <c r="D15" s="29"/>
      <c r="E15" s="30"/>
      <c r="F15" s="30"/>
      <c r="G15" s="30"/>
      <c r="H15" s="30"/>
      <c r="I15" s="25"/>
      <c r="J15" s="22"/>
    </row>
    <row r="16" s="23" customFormat="true" ht="15" hidden="false" customHeight="true" outlineLevel="0" collapsed="false">
      <c r="A16" s="26" t="s">
        <v>9</v>
      </c>
      <c r="B16" s="26"/>
      <c r="C16" s="26"/>
      <c r="D16" s="26"/>
      <c r="E16" s="26"/>
      <c r="F16" s="26"/>
      <c r="G16" s="26"/>
      <c r="H16" s="26"/>
      <c r="I16" s="26"/>
      <c r="J16" s="22"/>
    </row>
    <row r="17" s="23" customFormat="true" ht="15.75" hidden="false" customHeight="false" outlineLevel="0" collapsed="false">
      <c r="A17" s="28"/>
      <c r="B17" s="28"/>
      <c r="C17" s="28"/>
      <c r="D17" s="28"/>
      <c r="E17" s="28"/>
      <c r="F17" s="28"/>
      <c r="G17" s="28"/>
      <c r="H17" s="28"/>
      <c r="I17" s="28"/>
      <c r="J17" s="22"/>
    </row>
    <row r="18" s="23" customFormat="true" ht="7.5" hidden="false" customHeight="true" outlineLevel="0" collapsed="false">
      <c r="A18" s="29"/>
      <c r="B18" s="30"/>
      <c r="C18" s="30"/>
      <c r="D18" s="30"/>
      <c r="E18" s="30"/>
      <c r="F18" s="30"/>
      <c r="G18" s="30"/>
      <c r="H18" s="30"/>
      <c r="I18" s="25"/>
      <c r="J18" s="32"/>
    </row>
    <row r="19" s="23" customFormat="true" ht="15" hidden="false" customHeight="true" outlineLevel="0" collapsed="false">
      <c r="A19" s="27" t="s">
        <v>10</v>
      </c>
      <c r="B19" s="27"/>
      <c r="C19" s="27"/>
      <c r="D19" s="21" t="s">
        <v>11</v>
      </c>
      <c r="E19" s="21"/>
      <c r="F19" s="21"/>
      <c r="G19" s="21"/>
      <c r="H19" s="21"/>
      <c r="I19" s="21"/>
      <c r="J19" s="32"/>
    </row>
    <row r="20" s="23" customFormat="true" ht="15.75" hidden="false" customHeight="false" outlineLevel="0" collapsed="false">
      <c r="A20" s="33"/>
      <c r="B20" s="33"/>
      <c r="C20" s="33"/>
      <c r="D20" s="34"/>
      <c r="E20" s="34"/>
      <c r="F20" s="34"/>
      <c r="G20" s="34"/>
      <c r="H20" s="34"/>
      <c r="I20" s="34"/>
      <c r="J20" s="32"/>
    </row>
    <row r="21" customFormat="false" ht="18.75" hidden="false" customHeight="false" outlineLevel="0" collapsed="false">
      <c r="A21" s="35" t="s">
        <v>12</v>
      </c>
      <c r="B21" s="35"/>
      <c r="C21" s="35"/>
      <c r="D21" s="35"/>
      <c r="E21" s="35"/>
      <c r="F21" s="35"/>
      <c r="G21" s="35"/>
      <c r="H21" s="35"/>
      <c r="I21" s="35"/>
    </row>
    <row r="22" customFormat="false" ht="25.5" hidden="false" customHeight="false" outlineLevel="0" collapsed="false">
      <c r="A22" s="36" t="s">
        <v>13</v>
      </c>
      <c r="B22" s="37" t="s">
        <v>14</v>
      </c>
      <c r="C22" s="37"/>
      <c r="D22" s="36" t="s">
        <v>15</v>
      </c>
      <c r="E22" s="36" t="s">
        <v>16</v>
      </c>
      <c r="F22" s="38" t="s">
        <v>17</v>
      </c>
      <c r="G22" s="39" t="s">
        <v>18</v>
      </c>
      <c r="H22" s="40" t="s">
        <v>19</v>
      </c>
      <c r="I22" s="40" t="s">
        <v>20</v>
      </c>
    </row>
    <row r="23" customFormat="false" ht="7.5" hidden="false" customHeight="true" outlineLevel="0" collapsed="false">
      <c r="A23" s="10"/>
      <c r="B23" s="41"/>
      <c r="C23" s="42"/>
      <c r="D23" s="10"/>
      <c r="E23" s="41"/>
      <c r="F23" s="41"/>
      <c r="G23" s="43"/>
      <c r="H23" s="44"/>
    </row>
    <row r="24" customFormat="false" ht="15" hidden="false" customHeight="true" outlineLevel="0" collapsed="false">
      <c r="A24" s="45" t="n">
        <v>1</v>
      </c>
      <c r="B24" s="46" t="s">
        <v>21</v>
      </c>
      <c r="C24" s="46"/>
      <c r="D24" s="45" t="s">
        <v>22</v>
      </c>
      <c r="E24" s="47" t="n">
        <v>800</v>
      </c>
      <c r="F24" s="47"/>
      <c r="G24" s="48" t="n">
        <v>0.89</v>
      </c>
      <c r="H24" s="48" t="n">
        <f aca="false">G24*E24</f>
        <v>712</v>
      </c>
      <c r="I24" s="48" t="s">
        <v>23</v>
      </c>
    </row>
    <row r="25" customFormat="false" ht="15" hidden="false" customHeight="true" outlineLevel="0" collapsed="false">
      <c r="A25" s="45" t="n">
        <v>2</v>
      </c>
      <c r="B25" s="46" t="s">
        <v>24</v>
      </c>
      <c r="C25" s="46"/>
      <c r="D25" s="45" t="s">
        <v>22</v>
      </c>
      <c r="E25" s="47" t="n">
        <v>600</v>
      </c>
      <c r="F25" s="47"/>
      <c r="G25" s="48" t="n">
        <v>4.2</v>
      </c>
      <c r="H25" s="48" t="n">
        <f aca="false">G25*E25</f>
        <v>2520</v>
      </c>
      <c r="I25" s="49" t="s">
        <v>23</v>
      </c>
    </row>
    <row r="26" customFormat="false" ht="15" hidden="false" customHeight="true" outlineLevel="0" collapsed="false">
      <c r="A26" s="45" t="n">
        <v>3</v>
      </c>
      <c r="B26" s="46" t="s">
        <v>25</v>
      </c>
      <c r="C26" s="46"/>
      <c r="D26" s="45" t="s">
        <v>22</v>
      </c>
      <c r="E26" s="47" t="n">
        <v>100</v>
      </c>
      <c r="F26" s="47"/>
      <c r="G26" s="48" t="n">
        <v>9.95</v>
      </c>
      <c r="H26" s="48" t="n">
        <f aca="false">G26*E26</f>
        <v>995</v>
      </c>
      <c r="I26" s="49" t="s">
        <v>23</v>
      </c>
    </row>
    <row r="27" customFormat="false" ht="15" hidden="false" customHeight="true" outlineLevel="0" collapsed="false">
      <c r="A27" s="45" t="n">
        <v>4</v>
      </c>
      <c r="B27" s="46" t="s">
        <v>26</v>
      </c>
      <c r="C27" s="46"/>
      <c r="D27" s="45" t="s">
        <v>27</v>
      </c>
      <c r="E27" s="47" t="n">
        <v>75</v>
      </c>
      <c r="F27" s="47"/>
      <c r="G27" s="48" t="n">
        <v>2472.99</v>
      </c>
      <c r="H27" s="48" t="n">
        <f aca="false">G27*E27</f>
        <v>185474.25</v>
      </c>
      <c r="I27" s="49" t="s">
        <v>28</v>
      </c>
    </row>
    <row r="28" customFormat="false" ht="15" hidden="false" customHeight="true" outlineLevel="0" collapsed="false">
      <c r="A28" s="45" t="n">
        <v>5</v>
      </c>
      <c r="B28" s="46" t="s">
        <v>26</v>
      </c>
      <c r="C28" s="46"/>
      <c r="D28" s="45" t="s">
        <v>27</v>
      </c>
      <c r="E28" s="47" t="n">
        <v>25</v>
      </c>
      <c r="F28" s="47"/>
      <c r="G28" s="48" t="n">
        <v>2472.99</v>
      </c>
      <c r="H28" s="48" t="n">
        <f aca="false">G28*E28</f>
        <v>61824.75</v>
      </c>
      <c r="I28" s="49" t="s">
        <v>29</v>
      </c>
    </row>
    <row r="29" customFormat="false" ht="15" hidden="false" customHeight="true" outlineLevel="0" collapsed="false">
      <c r="A29" s="45" t="n">
        <v>6</v>
      </c>
      <c r="B29" s="46" t="s">
        <v>30</v>
      </c>
      <c r="C29" s="46"/>
      <c r="D29" s="45" t="s">
        <v>22</v>
      </c>
      <c r="E29" s="47" t="n">
        <v>300</v>
      </c>
      <c r="F29" s="47"/>
      <c r="G29" s="48" t="n">
        <v>1.38</v>
      </c>
      <c r="H29" s="48" t="n">
        <f aca="false">G29*E29</f>
        <v>414</v>
      </c>
      <c r="I29" s="49" t="s">
        <v>23</v>
      </c>
    </row>
    <row r="30" customFormat="false" ht="15" hidden="false" customHeight="true" outlineLevel="0" collapsed="false">
      <c r="A30" s="45" t="n">
        <v>7</v>
      </c>
      <c r="B30" s="46" t="s">
        <v>31</v>
      </c>
      <c r="C30" s="46"/>
      <c r="D30" s="45" t="s">
        <v>22</v>
      </c>
      <c r="E30" s="47" t="n">
        <v>400</v>
      </c>
      <c r="F30" s="47"/>
      <c r="G30" s="48" t="n">
        <v>2.15</v>
      </c>
      <c r="H30" s="48" t="n">
        <f aca="false">G30*E30</f>
        <v>860</v>
      </c>
      <c r="I30" s="49" t="s">
        <v>23</v>
      </c>
    </row>
    <row r="31" customFormat="false" ht="15" hidden="false" customHeight="true" outlineLevel="0" collapsed="false">
      <c r="A31" s="45" t="n">
        <v>8</v>
      </c>
      <c r="B31" s="46" t="s">
        <v>32</v>
      </c>
      <c r="C31" s="46"/>
      <c r="D31" s="45" t="s">
        <v>27</v>
      </c>
      <c r="E31" s="47" t="n">
        <v>300</v>
      </c>
      <c r="F31" s="47"/>
      <c r="G31" s="48" t="n">
        <v>10.2</v>
      </c>
      <c r="H31" s="48" t="n">
        <f aca="false">G31*E31</f>
        <v>3060</v>
      </c>
      <c r="I31" s="49" t="s">
        <v>23</v>
      </c>
    </row>
    <row r="32" customFormat="false" ht="15" hidden="false" customHeight="true" outlineLevel="0" collapsed="false">
      <c r="A32" s="45" t="n">
        <v>9</v>
      </c>
      <c r="B32" s="46" t="s">
        <v>33</v>
      </c>
      <c r="C32" s="46"/>
      <c r="D32" s="45" t="s">
        <v>22</v>
      </c>
      <c r="E32" s="47" t="n">
        <v>200</v>
      </c>
      <c r="F32" s="47"/>
      <c r="G32" s="48" t="n">
        <v>0.84</v>
      </c>
      <c r="H32" s="48" t="n">
        <f aca="false">G32*E32</f>
        <v>168</v>
      </c>
      <c r="I32" s="49" t="s">
        <v>23</v>
      </c>
    </row>
    <row r="33" customFormat="false" ht="15" hidden="false" customHeight="true" outlineLevel="0" collapsed="false">
      <c r="A33" s="45" t="n">
        <v>10</v>
      </c>
      <c r="B33" s="46" t="s">
        <v>34</v>
      </c>
      <c r="C33" s="46"/>
      <c r="D33" s="45" t="s">
        <v>27</v>
      </c>
      <c r="E33" s="47" t="n">
        <v>4000</v>
      </c>
      <c r="F33" s="47"/>
      <c r="G33" s="48" t="n">
        <v>6.25</v>
      </c>
      <c r="H33" s="48" t="n">
        <f aca="false">G33*E33</f>
        <v>25000</v>
      </c>
      <c r="I33" s="49" t="s">
        <v>23</v>
      </c>
    </row>
    <row r="34" customFormat="false" ht="15" hidden="false" customHeight="true" outlineLevel="0" collapsed="false">
      <c r="A34" s="45" t="n">
        <v>11</v>
      </c>
      <c r="B34" s="46" t="s">
        <v>35</v>
      </c>
      <c r="C34" s="46"/>
      <c r="D34" s="45" t="s">
        <v>22</v>
      </c>
      <c r="E34" s="47" t="n">
        <v>400</v>
      </c>
      <c r="F34" s="47"/>
      <c r="G34" s="48" t="n">
        <v>0.72</v>
      </c>
      <c r="H34" s="48" t="n">
        <f aca="false">G34*E34</f>
        <v>288</v>
      </c>
      <c r="I34" s="49" t="s">
        <v>23</v>
      </c>
    </row>
    <row r="35" customFormat="false" ht="15" hidden="false" customHeight="true" outlineLevel="0" collapsed="false">
      <c r="A35" s="45" t="n">
        <v>12</v>
      </c>
      <c r="B35" s="46" t="s">
        <v>36</v>
      </c>
      <c r="C35" s="46"/>
      <c r="D35" s="45" t="s">
        <v>22</v>
      </c>
      <c r="E35" s="47" t="n">
        <v>8000</v>
      </c>
      <c r="F35" s="47"/>
      <c r="G35" s="48" t="n">
        <v>1.4</v>
      </c>
      <c r="H35" s="48" t="n">
        <f aca="false">G35*E35</f>
        <v>11200</v>
      </c>
      <c r="I35" s="49" t="s">
        <v>23</v>
      </c>
    </row>
    <row r="36" customFormat="false" ht="15" hidden="false" customHeight="true" outlineLevel="0" collapsed="false">
      <c r="A36" s="45" t="n">
        <v>13</v>
      </c>
      <c r="B36" s="46" t="s">
        <v>37</v>
      </c>
      <c r="C36" s="46"/>
      <c r="D36" s="45" t="s">
        <v>22</v>
      </c>
      <c r="E36" s="47" t="n">
        <v>1000</v>
      </c>
      <c r="F36" s="47"/>
      <c r="G36" s="48" t="n">
        <v>1.01</v>
      </c>
      <c r="H36" s="48" t="n">
        <f aca="false">G36*E36</f>
        <v>1010</v>
      </c>
      <c r="I36" s="49" t="s">
        <v>23</v>
      </c>
    </row>
    <row r="37" customFormat="false" ht="15" hidden="false" customHeight="true" outlineLevel="0" collapsed="false">
      <c r="A37" s="45" t="n">
        <v>14</v>
      </c>
      <c r="B37" s="46" t="s">
        <v>38</v>
      </c>
      <c r="C37" s="46"/>
      <c r="D37" s="45" t="s">
        <v>22</v>
      </c>
      <c r="E37" s="47" t="n">
        <v>10000</v>
      </c>
      <c r="F37" s="47"/>
      <c r="G37" s="48" t="n">
        <v>1.37</v>
      </c>
      <c r="H37" s="48" t="n">
        <f aca="false">G37*E37</f>
        <v>13700</v>
      </c>
      <c r="I37" s="49" t="s">
        <v>23</v>
      </c>
    </row>
    <row r="38" customFormat="false" ht="15" hidden="false" customHeight="true" outlineLevel="0" collapsed="false">
      <c r="A38" s="45" t="n">
        <v>15</v>
      </c>
      <c r="B38" s="46" t="s">
        <v>39</v>
      </c>
      <c r="C38" s="46"/>
      <c r="D38" s="45" t="s">
        <v>27</v>
      </c>
      <c r="E38" s="47" t="n">
        <v>300</v>
      </c>
      <c r="F38" s="47"/>
      <c r="G38" s="48" t="n">
        <v>4</v>
      </c>
      <c r="H38" s="48" t="n">
        <f aca="false">G38*E38</f>
        <v>1200</v>
      </c>
      <c r="I38" s="49" t="s">
        <v>23</v>
      </c>
    </row>
    <row r="39" customFormat="false" ht="15" hidden="false" customHeight="true" outlineLevel="0" collapsed="false">
      <c r="A39" s="45" t="n">
        <v>16</v>
      </c>
      <c r="B39" s="46" t="s">
        <v>40</v>
      </c>
      <c r="C39" s="46"/>
      <c r="D39" s="45" t="s">
        <v>27</v>
      </c>
      <c r="E39" s="47" t="n">
        <v>4000</v>
      </c>
      <c r="F39" s="47"/>
      <c r="G39" s="48" t="n">
        <v>4.13</v>
      </c>
      <c r="H39" s="48" t="n">
        <f aca="false">G39*E39</f>
        <v>16520</v>
      </c>
      <c r="I39" s="49" t="s">
        <v>23</v>
      </c>
    </row>
    <row r="40" customFormat="false" ht="15" hidden="false" customHeight="true" outlineLevel="0" collapsed="false">
      <c r="A40" s="45" t="n">
        <v>17</v>
      </c>
      <c r="B40" s="46" t="s">
        <v>41</v>
      </c>
      <c r="C40" s="46"/>
      <c r="D40" s="45" t="s">
        <v>42</v>
      </c>
      <c r="E40" s="47" t="n">
        <v>800</v>
      </c>
      <c r="F40" s="47"/>
      <c r="G40" s="48" t="n">
        <v>8</v>
      </c>
      <c r="H40" s="48" t="n">
        <f aca="false">G40*E40</f>
        <v>6400</v>
      </c>
      <c r="I40" s="49" t="s">
        <v>23</v>
      </c>
    </row>
    <row r="41" customFormat="false" ht="15" hidden="false" customHeight="true" outlineLevel="0" collapsed="false">
      <c r="A41" s="45" t="n">
        <v>18</v>
      </c>
      <c r="B41" s="46" t="s">
        <v>43</v>
      </c>
      <c r="C41" s="46"/>
      <c r="D41" s="45" t="s">
        <v>22</v>
      </c>
      <c r="E41" s="47" t="n">
        <v>200</v>
      </c>
      <c r="F41" s="47"/>
      <c r="G41" s="48" t="n">
        <v>3.04</v>
      </c>
      <c r="H41" s="48" t="n">
        <f aca="false">G41*E41</f>
        <v>608</v>
      </c>
      <c r="I41" s="49" t="s">
        <v>23</v>
      </c>
    </row>
    <row r="42" customFormat="false" ht="15" hidden="false" customHeight="true" outlineLevel="0" collapsed="false">
      <c r="A42" s="45" t="n">
        <v>19</v>
      </c>
      <c r="B42" s="46" t="s">
        <v>44</v>
      </c>
      <c r="C42" s="46"/>
      <c r="D42" s="45" t="s">
        <v>22</v>
      </c>
      <c r="E42" s="47" t="n">
        <v>1000</v>
      </c>
      <c r="F42" s="47"/>
      <c r="G42" s="48" t="n">
        <v>1.37</v>
      </c>
      <c r="H42" s="48" t="n">
        <f aca="false">G42*E42</f>
        <v>1370</v>
      </c>
      <c r="I42" s="49" t="s">
        <v>23</v>
      </c>
    </row>
    <row r="43" customFormat="false" ht="30" hidden="false" customHeight="true" outlineLevel="0" collapsed="false">
      <c r="A43" s="45" t="n">
        <v>20</v>
      </c>
      <c r="B43" s="46" t="s">
        <v>45</v>
      </c>
      <c r="C43" s="46"/>
      <c r="D43" s="45" t="s">
        <v>22</v>
      </c>
      <c r="E43" s="47" t="n">
        <v>8000</v>
      </c>
      <c r="F43" s="47"/>
      <c r="G43" s="48" t="n">
        <v>1.03</v>
      </c>
      <c r="H43" s="48" t="n">
        <f aca="false">G43*E43</f>
        <v>8240</v>
      </c>
      <c r="I43" s="49" t="s">
        <v>23</v>
      </c>
    </row>
    <row r="44" customFormat="false" ht="15" hidden="false" customHeight="true" outlineLevel="0" collapsed="false">
      <c r="A44" s="45" t="n">
        <v>21</v>
      </c>
      <c r="B44" s="46" t="s">
        <v>46</v>
      </c>
      <c r="C44" s="46"/>
      <c r="D44" s="45" t="s">
        <v>22</v>
      </c>
      <c r="E44" s="47" t="n">
        <v>200</v>
      </c>
      <c r="F44" s="47"/>
      <c r="G44" s="48" t="n">
        <v>1.76</v>
      </c>
      <c r="H44" s="48" t="n">
        <f aca="false">G44*E44</f>
        <v>352</v>
      </c>
      <c r="I44" s="49" t="s">
        <v>23</v>
      </c>
    </row>
    <row r="45" customFormat="false" ht="15" hidden="false" customHeight="true" outlineLevel="0" collapsed="false">
      <c r="A45" s="45" t="n">
        <v>22</v>
      </c>
      <c r="B45" s="46" t="s">
        <v>47</v>
      </c>
      <c r="C45" s="46"/>
      <c r="D45" s="45" t="s">
        <v>22</v>
      </c>
      <c r="E45" s="47" t="n">
        <v>8000</v>
      </c>
      <c r="F45" s="47"/>
      <c r="G45" s="48" t="n">
        <v>1.18</v>
      </c>
      <c r="H45" s="48" t="n">
        <f aca="false">G45*E45</f>
        <v>9440</v>
      </c>
      <c r="I45" s="49" t="s">
        <v>23</v>
      </c>
    </row>
    <row r="46" customFormat="false" ht="15" hidden="false" customHeight="true" outlineLevel="0" collapsed="false">
      <c r="A46" s="45" t="n">
        <v>23</v>
      </c>
      <c r="B46" s="46" t="s">
        <v>48</v>
      </c>
      <c r="C46" s="46"/>
      <c r="D46" s="45" t="s">
        <v>22</v>
      </c>
      <c r="E46" s="47" t="n">
        <v>5000</v>
      </c>
      <c r="F46" s="47"/>
      <c r="G46" s="48" t="n">
        <v>0.73</v>
      </c>
      <c r="H46" s="48" t="n">
        <f aca="false">G46*E46</f>
        <v>3650</v>
      </c>
      <c r="I46" s="49" t="s">
        <v>23</v>
      </c>
    </row>
    <row r="47" customFormat="false" ht="15" hidden="false" customHeight="true" outlineLevel="0" collapsed="false">
      <c r="A47" s="45" t="n">
        <v>24</v>
      </c>
      <c r="B47" s="46" t="s">
        <v>49</v>
      </c>
      <c r="C47" s="46"/>
      <c r="D47" s="45" t="s">
        <v>22</v>
      </c>
      <c r="E47" s="47" t="n">
        <v>20000</v>
      </c>
      <c r="F47" s="47"/>
      <c r="G47" s="48" t="n">
        <v>0.87</v>
      </c>
      <c r="H47" s="48" t="n">
        <f aca="false">G47*E47</f>
        <v>17400</v>
      </c>
      <c r="I47" s="49" t="s">
        <v>23</v>
      </c>
    </row>
    <row r="48" customFormat="false" ht="15" hidden="false" customHeight="true" outlineLevel="0" collapsed="false">
      <c r="A48" s="45" t="n">
        <v>25</v>
      </c>
      <c r="B48" s="46" t="s">
        <v>50</v>
      </c>
      <c r="C48" s="46"/>
      <c r="D48" s="45" t="s">
        <v>22</v>
      </c>
      <c r="E48" s="47" t="n">
        <v>3000</v>
      </c>
      <c r="F48" s="47"/>
      <c r="G48" s="48" t="n">
        <v>1.48</v>
      </c>
      <c r="H48" s="48" t="n">
        <f aca="false">G48*E48</f>
        <v>4440</v>
      </c>
      <c r="I48" s="49" t="s">
        <v>23</v>
      </c>
    </row>
    <row r="49" customFormat="false" ht="15" hidden="false" customHeight="true" outlineLevel="0" collapsed="false">
      <c r="A49" s="45" t="n">
        <v>26</v>
      </c>
      <c r="B49" s="46" t="s">
        <v>51</v>
      </c>
      <c r="C49" s="46"/>
      <c r="D49" s="45" t="s">
        <v>22</v>
      </c>
      <c r="E49" s="47" t="n">
        <v>30000</v>
      </c>
      <c r="F49" s="47"/>
      <c r="G49" s="48" t="n">
        <v>0.65</v>
      </c>
      <c r="H49" s="48" t="n">
        <f aca="false">G49*E49</f>
        <v>19500</v>
      </c>
      <c r="I49" s="49" t="s">
        <v>23</v>
      </c>
    </row>
    <row r="50" customFormat="false" ht="15" hidden="false" customHeight="true" outlineLevel="0" collapsed="false">
      <c r="A50" s="45" t="n">
        <v>27</v>
      </c>
      <c r="B50" s="46" t="s">
        <v>52</v>
      </c>
      <c r="C50" s="46"/>
      <c r="D50" s="45" t="s">
        <v>22</v>
      </c>
      <c r="E50" s="47" t="n">
        <v>200</v>
      </c>
      <c r="F50" s="47"/>
      <c r="G50" s="48" t="n">
        <v>5.74</v>
      </c>
      <c r="H50" s="48" t="n">
        <f aca="false">G50*E50</f>
        <v>1148</v>
      </c>
      <c r="I50" s="49" t="s">
        <v>23</v>
      </c>
    </row>
    <row r="51" customFormat="false" ht="15" hidden="false" customHeight="true" outlineLevel="0" collapsed="false">
      <c r="A51" s="45" t="n">
        <v>28</v>
      </c>
      <c r="B51" s="46" t="s">
        <v>53</v>
      </c>
      <c r="C51" s="46"/>
      <c r="D51" s="45" t="s">
        <v>22</v>
      </c>
      <c r="E51" s="47" t="n">
        <v>100</v>
      </c>
      <c r="F51" s="47"/>
      <c r="G51" s="48" t="n">
        <v>2.39</v>
      </c>
      <c r="H51" s="48" t="n">
        <f aca="false">G51*E51</f>
        <v>239</v>
      </c>
      <c r="I51" s="49" t="s">
        <v>23</v>
      </c>
    </row>
    <row r="52" customFormat="false" ht="15" hidden="false" customHeight="true" outlineLevel="0" collapsed="false">
      <c r="A52" s="45" t="n">
        <v>29</v>
      </c>
      <c r="B52" s="46" t="s">
        <v>54</v>
      </c>
      <c r="C52" s="46"/>
      <c r="D52" s="45" t="s">
        <v>55</v>
      </c>
      <c r="E52" s="47" t="n">
        <v>2000</v>
      </c>
      <c r="F52" s="47"/>
      <c r="G52" s="48" t="n">
        <v>13.99</v>
      </c>
      <c r="H52" s="48" t="n">
        <f aca="false">G52*E52</f>
        <v>27980</v>
      </c>
      <c r="I52" s="49" t="s">
        <v>23</v>
      </c>
    </row>
    <row r="53" customFormat="false" ht="15" hidden="false" customHeight="true" outlineLevel="0" collapsed="false">
      <c r="A53" s="45" t="n">
        <v>30</v>
      </c>
      <c r="B53" s="46" t="s">
        <v>56</v>
      </c>
      <c r="C53" s="46"/>
      <c r="D53" s="45" t="s">
        <v>55</v>
      </c>
      <c r="E53" s="47" t="n">
        <v>2000</v>
      </c>
      <c r="F53" s="47"/>
      <c r="G53" s="48" t="n">
        <v>18.3</v>
      </c>
      <c r="H53" s="48" t="n">
        <f aca="false">G53*E53</f>
        <v>36600</v>
      </c>
      <c r="I53" s="49" t="s">
        <v>23</v>
      </c>
    </row>
    <row r="54" customFormat="false" ht="15" hidden="false" customHeight="true" outlineLevel="0" collapsed="false">
      <c r="A54" s="45" t="n">
        <v>31</v>
      </c>
      <c r="B54" s="46" t="s">
        <v>57</v>
      </c>
      <c r="C54" s="46"/>
      <c r="D54" s="45" t="s">
        <v>55</v>
      </c>
      <c r="E54" s="47" t="n">
        <v>2000</v>
      </c>
      <c r="F54" s="47"/>
      <c r="G54" s="48" t="n">
        <v>21.9</v>
      </c>
      <c r="H54" s="48" t="n">
        <f aca="false">G54*E54</f>
        <v>43800</v>
      </c>
      <c r="I54" s="49" t="s">
        <v>23</v>
      </c>
    </row>
    <row r="55" customFormat="false" ht="15" hidden="false" customHeight="true" outlineLevel="0" collapsed="false">
      <c r="A55" s="45" t="n">
        <v>32</v>
      </c>
      <c r="B55" s="46" t="s">
        <v>58</v>
      </c>
      <c r="C55" s="46"/>
      <c r="D55" s="45" t="s">
        <v>22</v>
      </c>
      <c r="E55" s="47" t="n">
        <v>800</v>
      </c>
      <c r="F55" s="47"/>
      <c r="G55" s="48" t="n">
        <v>1.24</v>
      </c>
      <c r="H55" s="48" t="n">
        <f aca="false">G55*E55</f>
        <v>992</v>
      </c>
      <c r="I55" s="49" t="s">
        <v>23</v>
      </c>
    </row>
    <row r="56" customFormat="false" ht="15" hidden="false" customHeight="true" outlineLevel="0" collapsed="false">
      <c r="A56" s="45" t="n">
        <v>33</v>
      </c>
      <c r="B56" s="46" t="s">
        <v>59</v>
      </c>
      <c r="C56" s="46"/>
      <c r="D56" s="45" t="s">
        <v>22</v>
      </c>
      <c r="E56" s="47" t="n">
        <v>200</v>
      </c>
      <c r="F56" s="47"/>
      <c r="G56" s="48" t="n">
        <v>1.4</v>
      </c>
      <c r="H56" s="48" t="n">
        <f aca="false">G56*E56</f>
        <v>280</v>
      </c>
      <c r="I56" s="49" t="s">
        <v>23</v>
      </c>
    </row>
    <row r="57" customFormat="false" ht="15" hidden="false" customHeight="true" outlineLevel="0" collapsed="false">
      <c r="A57" s="45" t="n">
        <v>34</v>
      </c>
      <c r="B57" s="46" t="s">
        <v>60</v>
      </c>
      <c r="C57" s="46"/>
      <c r="D57" s="45" t="s">
        <v>22</v>
      </c>
      <c r="E57" s="47" t="n">
        <v>100</v>
      </c>
      <c r="F57" s="47"/>
      <c r="G57" s="48" t="n">
        <v>11.18</v>
      </c>
      <c r="H57" s="48" t="n">
        <f aca="false">G57*E57</f>
        <v>1118</v>
      </c>
      <c r="I57" s="49" t="s">
        <v>23</v>
      </c>
    </row>
    <row r="58" customFormat="false" ht="15" hidden="false" customHeight="true" outlineLevel="0" collapsed="false">
      <c r="A58" s="45" t="n">
        <v>35</v>
      </c>
      <c r="B58" s="46" t="s">
        <v>61</v>
      </c>
      <c r="C58" s="46"/>
      <c r="D58" s="45" t="s">
        <v>22</v>
      </c>
      <c r="E58" s="47" t="n">
        <v>2000</v>
      </c>
      <c r="F58" s="47"/>
      <c r="G58" s="48" t="n">
        <v>2.15</v>
      </c>
      <c r="H58" s="48" t="n">
        <f aca="false">G58*E58</f>
        <v>4300</v>
      </c>
      <c r="I58" s="49" t="s">
        <v>23</v>
      </c>
    </row>
    <row r="59" customFormat="false" ht="15" hidden="false" customHeight="true" outlineLevel="0" collapsed="false">
      <c r="A59" s="45" t="n">
        <v>36</v>
      </c>
      <c r="B59" s="46" t="s">
        <v>62</v>
      </c>
      <c r="C59" s="46"/>
      <c r="D59" s="45" t="s">
        <v>22</v>
      </c>
      <c r="E59" s="47" t="n">
        <v>3000</v>
      </c>
      <c r="F59" s="47"/>
      <c r="G59" s="48" t="n">
        <v>2.12</v>
      </c>
      <c r="H59" s="48" t="n">
        <f aca="false">G59*E59</f>
        <v>6360</v>
      </c>
      <c r="I59" s="49" t="s">
        <v>23</v>
      </c>
    </row>
    <row r="60" customFormat="false" ht="15" hidden="false" customHeight="true" outlineLevel="0" collapsed="false">
      <c r="A60" s="45" t="n">
        <v>37</v>
      </c>
      <c r="B60" s="46" t="s">
        <v>63</v>
      </c>
      <c r="C60" s="46"/>
      <c r="D60" s="45" t="s">
        <v>22</v>
      </c>
      <c r="E60" s="47" t="n">
        <v>300</v>
      </c>
      <c r="F60" s="47"/>
      <c r="G60" s="48" t="n">
        <v>2.47</v>
      </c>
      <c r="H60" s="48" t="n">
        <f aca="false">G60*E60</f>
        <v>741</v>
      </c>
      <c r="I60" s="49" t="s">
        <v>23</v>
      </c>
    </row>
    <row r="61" customFormat="false" ht="15" hidden="false" customHeight="true" outlineLevel="0" collapsed="false">
      <c r="A61" s="45" t="n">
        <v>38</v>
      </c>
      <c r="B61" s="46" t="s">
        <v>64</v>
      </c>
      <c r="C61" s="46"/>
      <c r="D61" s="45" t="s">
        <v>22</v>
      </c>
      <c r="E61" s="47" t="n">
        <v>1000</v>
      </c>
      <c r="F61" s="47"/>
      <c r="G61" s="48" t="n">
        <v>1.67</v>
      </c>
      <c r="H61" s="48" t="n">
        <f aca="false">G61*E61</f>
        <v>1670</v>
      </c>
      <c r="I61" s="49" t="s">
        <v>23</v>
      </c>
    </row>
    <row r="62" customFormat="false" ht="15" hidden="false" customHeight="true" outlineLevel="0" collapsed="false">
      <c r="A62" s="45" t="n">
        <v>39</v>
      </c>
      <c r="B62" s="46" t="s">
        <v>65</v>
      </c>
      <c r="C62" s="46"/>
      <c r="D62" s="45" t="s">
        <v>22</v>
      </c>
      <c r="E62" s="47" t="n">
        <v>500</v>
      </c>
      <c r="F62" s="47"/>
      <c r="G62" s="48" t="n">
        <v>5</v>
      </c>
      <c r="H62" s="48" t="n">
        <f aca="false">G62*E62</f>
        <v>2500</v>
      </c>
      <c r="I62" s="49" t="s">
        <v>23</v>
      </c>
    </row>
    <row r="63" customFormat="false" ht="15" hidden="false" customHeight="true" outlineLevel="0" collapsed="false">
      <c r="A63" s="45" t="n">
        <v>40</v>
      </c>
      <c r="B63" s="46" t="s">
        <v>66</v>
      </c>
      <c r="C63" s="46"/>
      <c r="D63" s="45" t="s">
        <v>22</v>
      </c>
      <c r="E63" s="47" t="n">
        <v>600</v>
      </c>
      <c r="F63" s="47"/>
      <c r="G63" s="48" t="n">
        <v>5.88</v>
      </c>
      <c r="H63" s="48" t="n">
        <f aca="false">G63*E63</f>
        <v>3528</v>
      </c>
      <c r="I63" s="49" t="s">
        <v>23</v>
      </c>
    </row>
    <row r="64" customFormat="false" ht="15" hidden="false" customHeight="true" outlineLevel="0" collapsed="false">
      <c r="A64" s="45" t="n">
        <v>41</v>
      </c>
      <c r="B64" s="46" t="s">
        <v>67</v>
      </c>
      <c r="C64" s="46"/>
      <c r="D64" s="45" t="s">
        <v>22</v>
      </c>
      <c r="E64" s="47" t="n">
        <v>4000</v>
      </c>
      <c r="F64" s="47"/>
      <c r="G64" s="48" t="n">
        <v>0.57</v>
      </c>
      <c r="H64" s="48" t="n">
        <f aca="false">G64*E64</f>
        <v>2280</v>
      </c>
      <c r="I64" s="49" t="s">
        <v>23</v>
      </c>
    </row>
    <row r="65" customFormat="false" ht="15" hidden="false" customHeight="true" outlineLevel="0" collapsed="false">
      <c r="A65" s="45" t="n">
        <v>42</v>
      </c>
      <c r="B65" s="46" t="s">
        <v>68</v>
      </c>
      <c r="C65" s="46"/>
      <c r="D65" s="45" t="s">
        <v>22</v>
      </c>
      <c r="E65" s="47" t="n">
        <v>200</v>
      </c>
      <c r="F65" s="47"/>
      <c r="G65" s="48" t="n">
        <v>1.87</v>
      </c>
      <c r="H65" s="48" t="n">
        <f aca="false">G65*E65</f>
        <v>374</v>
      </c>
      <c r="I65" s="49" t="s">
        <v>23</v>
      </c>
    </row>
    <row r="66" customFormat="false" ht="15" hidden="false" customHeight="true" outlineLevel="0" collapsed="false">
      <c r="A66" s="45" t="n">
        <v>43</v>
      </c>
      <c r="B66" s="46" t="s">
        <v>69</v>
      </c>
      <c r="C66" s="46"/>
      <c r="D66" s="45" t="s">
        <v>22</v>
      </c>
      <c r="E66" s="47" t="n">
        <v>1000</v>
      </c>
      <c r="F66" s="47"/>
      <c r="G66" s="48" t="n">
        <v>1.7</v>
      </c>
      <c r="H66" s="48" t="n">
        <f aca="false">G66*E66</f>
        <v>1700</v>
      </c>
      <c r="I66" s="49" t="s">
        <v>23</v>
      </c>
    </row>
    <row r="67" customFormat="false" ht="15" hidden="false" customHeight="true" outlineLevel="0" collapsed="false">
      <c r="A67" s="45" t="n">
        <v>44</v>
      </c>
      <c r="B67" s="46" t="s">
        <v>70</v>
      </c>
      <c r="C67" s="46"/>
      <c r="D67" s="45" t="s">
        <v>22</v>
      </c>
      <c r="E67" s="47" t="n">
        <v>2000</v>
      </c>
      <c r="F67" s="47"/>
      <c r="G67" s="48" t="n">
        <v>4.58</v>
      </c>
      <c r="H67" s="48" t="n">
        <f aca="false">G67*E67</f>
        <v>9160</v>
      </c>
      <c r="I67" s="49" t="s">
        <v>23</v>
      </c>
    </row>
    <row r="68" customFormat="false" ht="15" hidden="false" customHeight="true" outlineLevel="0" collapsed="false">
      <c r="A68" s="45" t="n">
        <v>45</v>
      </c>
      <c r="B68" s="46" t="s">
        <v>71</v>
      </c>
      <c r="C68" s="46"/>
      <c r="D68" s="45" t="s">
        <v>27</v>
      </c>
      <c r="E68" s="47" t="n">
        <v>300</v>
      </c>
      <c r="F68" s="47"/>
      <c r="G68" s="48" t="n">
        <v>14.6</v>
      </c>
      <c r="H68" s="48" t="n">
        <f aca="false">G68*E68</f>
        <v>4380</v>
      </c>
      <c r="I68" s="49" t="s">
        <v>23</v>
      </c>
    </row>
    <row r="69" customFormat="false" ht="15" hidden="false" customHeight="true" outlineLevel="0" collapsed="false">
      <c r="A69" s="45" t="n">
        <v>46</v>
      </c>
      <c r="B69" s="46" t="s">
        <v>72</v>
      </c>
      <c r="C69" s="46"/>
      <c r="D69" s="45" t="s">
        <v>27</v>
      </c>
      <c r="E69" s="47" t="n">
        <v>2000</v>
      </c>
      <c r="F69" s="47"/>
      <c r="G69" s="48" t="n">
        <v>2.75</v>
      </c>
      <c r="H69" s="48" t="n">
        <f aca="false">G69*E69</f>
        <v>5500</v>
      </c>
      <c r="I69" s="49" t="s">
        <v>23</v>
      </c>
    </row>
    <row r="70" customFormat="false" ht="15" hidden="false" customHeight="true" outlineLevel="0" collapsed="false">
      <c r="A70" s="45" t="n">
        <v>47</v>
      </c>
      <c r="B70" s="46" t="s">
        <v>73</v>
      </c>
      <c r="C70" s="46"/>
      <c r="D70" s="45" t="s">
        <v>27</v>
      </c>
      <c r="E70" s="47" t="n">
        <v>4000</v>
      </c>
      <c r="F70" s="47"/>
      <c r="G70" s="48" t="n">
        <v>5.01</v>
      </c>
      <c r="H70" s="48" t="n">
        <f aca="false">G70*E70</f>
        <v>20040</v>
      </c>
      <c r="I70" s="49" t="s">
        <v>23</v>
      </c>
    </row>
    <row r="71" customFormat="false" ht="15" hidden="false" customHeight="true" outlineLevel="0" collapsed="false">
      <c r="A71" s="45" t="n">
        <v>48</v>
      </c>
      <c r="B71" s="46" t="s">
        <v>74</v>
      </c>
      <c r="C71" s="46"/>
      <c r="D71" s="45" t="s">
        <v>75</v>
      </c>
      <c r="E71" s="47" t="n">
        <v>2000</v>
      </c>
      <c r="F71" s="47"/>
      <c r="G71" s="48" t="n">
        <v>7.94</v>
      </c>
      <c r="H71" s="48" t="n">
        <f aca="false">G71*E71</f>
        <v>15880</v>
      </c>
      <c r="I71" s="49" t="s">
        <v>23</v>
      </c>
    </row>
    <row r="72" customFormat="false" ht="15" hidden="false" customHeight="true" outlineLevel="0" collapsed="false">
      <c r="A72" s="45" t="n">
        <v>49</v>
      </c>
      <c r="B72" s="46" t="s">
        <v>76</v>
      </c>
      <c r="C72" s="46"/>
      <c r="D72" s="45" t="s">
        <v>42</v>
      </c>
      <c r="E72" s="47" t="n">
        <v>10</v>
      </c>
      <c r="F72" s="47"/>
      <c r="G72" s="48" t="n">
        <v>40.75</v>
      </c>
      <c r="H72" s="48" t="n">
        <f aca="false">G72*E72</f>
        <v>407.5</v>
      </c>
      <c r="I72" s="49" t="s">
        <v>23</v>
      </c>
    </row>
    <row r="73" customFormat="false" ht="15" hidden="false" customHeight="true" outlineLevel="0" collapsed="false">
      <c r="A73" s="45" t="n">
        <v>50</v>
      </c>
      <c r="B73" s="46" t="s">
        <v>77</v>
      </c>
      <c r="C73" s="46"/>
      <c r="D73" s="45" t="s">
        <v>27</v>
      </c>
      <c r="E73" s="47" t="n">
        <v>4000</v>
      </c>
      <c r="F73" s="47"/>
      <c r="G73" s="48" t="n">
        <v>1.26</v>
      </c>
      <c r="H73" s="48" t="n">
        <f aca="false">G73*E73</f>
        <v>5040</v>
      </c>
      <c r="I73" s="49" t="s">
        <v>23</v>
      </c>
    </row>
    <row r="74" customFormat="false" ht="15" hidden="false" customHeight="true" outlineLevel="0" collapsed="false">
      <c r="A74" s="45" t="n">
        <v>51</v>
      </c>
      <c r="B74" s="46" t="s">
        <v>78</v>
      </c>
      <c r="C74" s="46"/>
      <c r="D74" s="45" t="s">
        <v>22</v>
      </c>
      <c r="E74" s="47" t="n">
        <v>400</v>
      </c>
      <c r="F74" s="47"/>
      <c r="G74" s="48" t="n">
        <v>1.8</v>
      </c>
      <c r="H74" s="48" t="n">
        <f aca="false">G74*E74</f>
        <v>720</v>
      </c>
      <c r="I74" s="49" t="s">
        <v>23</v>
      </c>
    </row>
    <row r="75" customFormat="false" ht="15" hidden="false" customHeight="true" outlineLevel="0" collapsed="false">
      <c r="A75" s="45" t="n">
        <v>52</v>
      </c>
      <c r="B75" s="46" t="s">
        <v>79</v>
      </c>
      <c r="C75" s="46"/>
      <c r="D75" s="45" t="s">
        <v>27</v>
      </c>
      <c r="E75" s="47" t="n">
        <v>100</v>
      </c>
      <c r="F75" s="47"/>
      <c r="G75" s="48" t="n">
        <v>7.76</v>
      </c>
      <c r="H75" s="48" t="n">
        <f aca="false">G75*E75</f>
        <v>776</v>
      </c>
      <c r="I75" s="49" t="s">
        <v>23</v>
      </c>
    </row>
    <row r="76" customFormat="false" ht="15" hidden="false" customHeight="true" outlineLevel="0" collapsed="false">
      <c r="A76" s="45" t="n">
        <v>53</v>
      </c>
      <c r="B76" s="46" t="s">
        <v>80</v>
      </c>
      <c r="C76" s="46"/>
      <c r="D76" s="45" t="s">
        <v>22</v>
      </c>
      <c r="E76" s="47" t="n">
        <v>400</v>
      </c>
      <c r="F76" s="47"/>
      <c r="G76" s="48" t="n">
        <v>0.57</v>
      </c>
      <c r="H76" s="48" t="n">
        <f aca="false">G76*E76</f>
        <v>228</v>
      </c>
      <c r="I76" s="49" t="s">
        <v>23</v>
      </c>
    </row>
    <row r="77" customFormat="false" ht="15" hidden="false" customHeight="true" outlineLevel="0" collapsed="false">
      <c r="A77" s="45" t="n">
        <v>54</v>
      </c>
      <c r="B77" s="46" t="s">
        <v>81</v>
      </c>
      <c r="C77" s="46"/>
      <c r="D77" s="45" t="s">
        <v>22</v>
      </c>
      <c r="E77" s="47" t="n">
        <v>100</v>
      </c>
      <c r="F77" s="47"/>
      <c r="G77" s="48" t="n">
        <v>15.73</v>
      </c>
      <c r="H77" s="48" t="n">
        <f aca="false">G77*E77</f>
        <v>1573</v>
      </c>
      <c r="I77" s="49" t="s">
        <v>23</v>
      </c>
    </row>
    <row r="78" customFormat="false" ht="15" hidden="false" customHeight="true" outlineLevel="0" collapsed="false">
      <c r="A78" s="45" t="n">
        <v>55</v>
      </c>
      <c r="B78" s="46" t="s">
        <v>82</v>
      </c>
      <c r="C78" s="46"/>
      <c r="D78" s="45" t="s">
        <v>42</v>
      </c>
      <c r="E78" s="47" t="n">
        <v>400</v>
      </c>
      <c r="F78" s="47"/>
      <c r="G78" s="48" t="n">
        <v>4</v>
      </c>
      <c r="H78" s="48" t="n">
        <f aca="false">G78*E78</f>
        <v>1600</v>
      </c>
      <c r="I78" s="49" t="s">
        <v>23</v>
      </c>
    </row>
    <row r="79" customFormat="false" ht="15" hidden="false" customHeight="true" outlineLevel="0" collapsed="false">
      <c r="A79" s="45" t="n">
        <v>56</v>
      </c>
      <c r="B79" s="46" t="s">
        <v>83</v>
      </c>
      <c r="C79" s="46"/>
      <c r="D79" s="45" t="s">
        <v>22</v>
      </c>
      <c r="E79" s="47" t="n">
        <v>2000</v>
      </c>
      <c r="F79" s="47"/>
      <c r="G79" s="48" t="n">
        <v>2.88</v>
      </c>
      <c r="H79" s="48" t="n">
        <f aca="false">G79*E79</f>
        <v>5760</v>
      </c>
      <c r="I79" s="49" t="s">
        <v>23</v>
      </c>
    </row>
    <row r="80" customFormat="false" ht="15" hidden="false" customHeight="true" outlineLevel="0" collapsed="false">
      <c r="A80" s="45" t="n">
        <v>57</v>
      </c>
      <c r="B80" s="46" t="s">
        <v>84</v>
      </c>
      <c r="C80" s="46"/>
      <c r="D80" s="45" t="s">
        <v>22</v>
      </c>
      <c r="E80" s="47" t="n">
        <v>1000</v>
      </c>
      <c r="F80" s="47"/>
      <c r="G80" s="48" t="n">
        <v>2.3</v>
      </c>
      <c r="H80" s="48" t="n">
        <f aca="false">G80*E80</f>
        <v>2300</v>
      </c>
      <c r="I80" s="49" t="s">
        <v>23</v>
      </c>
    </row>
    <row r="81" customFormat="false" ht="15" hidden="false" customHeight="true" outlineLevel="0" collapsed="false">
      <c r="A81" s="45" t="n">
        <v>58</v>
      </c>
      <c r="B81" s="46" t="s">
        <v>85</v>
      </c>
      <c r="C81" s="46"/>
      <c r="D81" s="45" t="s">
        <v>22</v>
      </c>
      <c r="E81" s="47" t="n">
        <v>200</v>
      </c>
      <c r="F81" s="47"/>
      <c r="G81" s="48" t="n">
        <v>5.8</v>
      </c>
      <c r="H81" s="48" t="n">
        <f aca="false">G81*E81</f>
        <v>1160</v>
      </c>
      <c r="I81" s="49" t="s">
        <v>23</v>
      </c>
    </row>
    <row r="82" customFormat="false" ht="15" hidden="false" customHeight="true" outlineLevel="0" collapsed="false">
      <c r="A82" s="45" t="n">
        <v>59</v>
      </c>
      <c r="B82" s="46" t="s">
        <v>86</v>
      </c>
      <c r="C82" s="46"/>
      <c r="D82" s="45" t="s">
        <v>22</v>
      </c>
      <c r="E82" s="47" t="n">
        <v>500</v>
      </c>
      <c r="F82" s="47"/>
      <c r="G82" s="48" t="n">
        <v>34.62</v>
      </c>
      <c r="H82" s="48" t="n">
        <f aca="false">G82*E82</f>
        <v>17310</v>
      </c>
      <c r="I82" s="49" t="s">
        <v>23</v>
      </c>
    </row>
    <row r="83" customFormat="false" ht="15" hidden="false" customHeight="true" outlineLevel="0" collapsed="false">
      <c r="A83" s="45" t="n">
        <v>60</v>
      </c>
      <c r="B83" s="46" t="s">
        <v>87</v>
      </c>
      <c r="C83" s="46"/>
      <c r="D83" s="45" t="s">
        <v>22</v>
      </c>
      <c r="E83" s="47" t="n">
        <v>50</v>
      </c>
      <c r="F83" s="47"/>
      <c r="G83" s="48" t="n">
        <v>18.3</v>
      </c>
      <c r="H83" s="48" t="n">
        <f aca="false">G83*E83</f>
        <v>915</v>
      </c>
      <c r="I83" s="49" t="s">
        <v>23</v>
      </c>
    </row>
    <row r="84" customFormat="false" ht="15" hidden="false" customHeight="true" outlineLevel="0" collapsed="false">
      <c r="A84" s="45" t="n">
        <v>61</v>
      </c>
      <c r="B84" s="46" t="s">
        <v>88</v>
      </c>
      <c r="C84" s="46"/>
      <c r="D84" s="45" t="s">
        <v>22</v>
      </c>
      <c r="E84" s="47" t="n">
        <v>800</v>
      </c>
      <c r="F84" s="47"/>
      <c r="G84" s="48" t="n">
        <v>2.24</v>
      </c>
      <c r="H84" s="48" t="n">
        <f aca="false">G84*E84</f>
        <v>1792</v>
      </c>
      <c r="I84" s="49" t="s">
        <v>23</v>
      </c>
    </row>
    <row r="85" customFormat="false" ht="15" hidden="false" customHeight="true" outlineLevel="0" collapsed="false">
      <c r="A85" s="45" t="n">
        <v>62</v>
      </c>
      <c r="B85" s="46" t="s">
        <v>89</v>
      </c>
      <c r="C85" s="46"/>
      <c r="D85" s="45" t="s">
        <v>27</v>
      </c>
      <c r="E85" s="47" t="n">
        <v>10000</v>
      </c>
      <c r="F85" s="47"/>
      <c r="G85" s="48" t="n">
        <v>7.05</v>
      </c>
      <c r="H85" s="48" t="n">
        <f aca="false">G85*E85</f>
        <v>70500</v>
      </c>
      <c r="I85" s="49" t="s">
        <v>23</v>
      </c>
    </row>
    <row r="86" customFormat="false" ht="15" hidden="false" customHeight="true" outlineLevel="0" collapsed="false">
      <c r="A86" s="45" t="n">
        <v>63</v>
      </c>
      <c r="B86" s="46" t="s">
        <v>90</v>
      </c>
      <c r="C86" s="46"/>
      <c r="D86" s="45" t="s">
        <v>22</v>
      </c>
      <c r="E86" s="47" t="n">
        <v>10000</v>
      </c>
      <c r="F86" s="47"/>
      <c r="G86" s="48" t="n">
        <v>1.33</v>
      </c>
      <c r="H86" s="48" t="n">
        <f aca="false">G86*E86</f>
        <v>13300</v>
      </c>
      <c r="I86" s="49" t="s">
        <v>23</v>
      </c>
    </row>
    <row r="87" customFormat="false" ht="15" hidden="false" customHeight="true" outlineLevel="0" collapsed="false">
      <c r="A87" s="45" t="n">
        <v>64</v>
      </c>
      <c r="B87" s="46" t="s">
        <v>91</v>
      </c>
      <c r="C87" s="46"/>
      <c r="D87" s="45" t="s">
        <v>22</v>
      </c>
      <c r="E87" s="47" t="n">
        <v>1000</v>
      </c>
      <c r="F87" s="47"/>
      <c r="G87" s="48" t="n">
        <v>2.5</v>
      </c>
      <c r="H87" s="48" t="n">
        <f aca="false">G87*E87</f>
        <v>2500</v>
      </c>
      <c r="I87" s="49" t="s">
        <v>23</v>
      </c>
    </row>
    <row r="88" customFormat="false" ht="15" hidden="false" customHeight="true" outlineLevel="0" collapsed="false">
      <c r="A88" s="45" t="n">
        <v>65</v>
      </c>
      <c r="B88" s="46" t="s">
        <v>92</v>
      </c>
      <c r="C88" s="46"/>
      <c r="D88" s="45" t="s">
        <v>27</v>
      </c>
      <c r="E88" s="47" t="n">
        <v>1000</v>
      </c>
      <c r="F88" s="47"/>
      <c r="G88" s="48" t="n">
        <v>12.65</v>
      </c>
      <c r="H88" s="48" t="n">
        <f aca="false">G88*E88</f>
        <v>12650</v>
      </c>
      <c r="I88" s="49" t="s">
        <v>23</v>
      </c>
    </row>
    <row r="89" customFormat="false" ht="15" hidden="false" customHeight="true" outlineLevel="0" collapsed="false">
      <c r="A89" s="45" t="n">
        <v>66</v>
      </c>
      <c r="B89" s="46" t="s">
        <v>93</v>
      </c>
      <c r="C89" s="46"/>
      <c r="D89" s="45" t="s">
        <v>22</v>
      </c>
      <c r="E89" s="47" t="n">
        <v>4000</v>
      </c>
      <c r="F89" s="47"/>
      <c r="G89" s="48" t="n">
        <v>2.03</v>
      </c>
      <c r="H89" s="48" t="n">
        <f aca="false">G89*E89</f>
        <v>8120</v>
      </c>
      <c r="I89" s="49" t="s">
        <v>23</v>
      </c>
    </row>
    <row r="90" customFormat="false" ht="15" hidden="false" customHeight="true" outlineLevel="0" collapsed="false">
      <c r="A90" s="45" t="n">
        <v>67</v>
      </c>
      <c r="B90" s="46" t="s">
        <v>94</v>
      </c>
      <c r="C90" s="46"/>
      <c r="D90" s="45" t="s">
        <v>22</v>
      </c>
      <c r="E90" s="47" t="n">
        <v>50</v>
      </c>
      <c r="F90" s="47"/>
      <c r="G90" s="48" t="n">
        <v>9.78</v>
      </c>
      <c r="H90" s="48" t="n">
        <f aca="false">G90*E90</f>
        <v>489</v>
      </c>
      <c r="I90" s="49" t="s">
        <v>23</v>
      </c>
    </row>
    <row r="91" customFormat="false" ht="15" hidden="false" customHeight="true" outlineLevel="0" collapsed="false">
      <c r="A91" s="45" t="n">
        <v>68</v>
      </c>
      <c r="B91" s="46" t="s">
        <v>95</v>
      </c>
      <c r="C91" s="46"/>
      <c r="D91" s="45" t="s">
        <v>42</v>
      </c>
      <c r="E91" s="47" t="n">
        <v>200</v>
      </c>
      <c r="F91" s="47"/>
      <c r="G91" s="48" t="n">
        <v>9.84</v>
      </c>
      <c r="H91" s="48" t="n">
        <f aca="false">G91*E91</f>
        <v>1968</v>
      </c>
      <c r="I91" s="49" t="s">
        <v>23</v>
      </c>
    </row>
    <row r="92" customFormat="false" ht="15" hidden="false" customHeight="true" outlineLevel="0" collapsed="false">
      <c r="A92" s="45" t="n">
        <v>69</v>
      </c>
      <c r="B92" s="46" t="s">
        <v>96</v>
      </c>
      <c r="C92" s="46"/>
      <c r="D92" s="45" t="s">
        <v>22</v>
      </c>
      <c r="E92" s="47" t="n">
        <v>300</v>
      </c>
      <c r="F92" s="47"/>
      <c r="G92" s="48" t="n">
        <v>0.97</v>
      </c>
      <c r="H92" s="48" t="n">
        <f aca="false">G92*E92</f>
        <v>291</v>
      </c>
      <c r="I92" s="49" t="s">
        <v>23</v>
      </c>
    </row>
    <row r="93" customFormat="false" ht="15" hidden="false" customHeight="true" outlineLevel="0" collapsed="false">
      <c r="A93" s="45" t="n">
        <v>70</v>
      </c>
      <c r="B93" s="46" t="s">
        <v>97</v>
      </c>
      <c r="C93" s="46"/>
      <c r="D93" s="45" t="s">
        <v>27</v>
      </c>
      <c r="E93" s="47" t="n">
        <v>200</v>
      </c>
      <c r="F93" s="47"/>
      <c r="G93" s="48" t="n">
        <v>16.5</v>
      </c>
      <c r="H93" s="48" t="n">
        <f aca="false">G93*E93</f>
        <v>3300</v>
      </c>
      <c r="I93" s="49" t="s">
        <v>23</v>
      </c>
    </row>
    <row r="94" customFormat="false" ht="15" hidden="false" customHeight="true" outlineLevel="0" collapsed="false">
      <c r="A94" s="45" t="n">
        <v>71</v>
      </c>
      <c r="B94" s="46" t="s">
        <v>98</v>
      </c>
      <c r="C94" s="46"/>
      <c r="D94" s="45" t="s">
        <v>27</v>
      </c>
      <c r="E94" s="47" t="n">
        <v>15000</v>
      </c>
      <c r="F94" s="47"/>
      <c r="G94" s="48" t="n">
        <v>5.99</v>
      </c>
      <c r="H94" s="48" t="n">
        <f aca="false">G94*E94</f>
        <v>89850</v>
      </c>
      <c r="I94" s="49" t="s">
        <v>28</v>
      </c>
    </row>
    <row r="95" customFormat="false" ht="15" hidden="false" customHeight="true" outlineLevel="0" collapsed="false">
      <c r="A95" s="45" t="n">
        <v>72</v>
      </c>
      <c r="B95" s="46" t="s">
        <v>98</v>
      </c>
      <c r="C95" s="46"/>
      <c r="D95" s="45" t="s">
        <v>27</v>
      </c>
      <c r="E95" s="47" t="n">
        <v>5000</v>
      </c>
      <c r="F95" s="47"/>
      <c r="G95" s="48" t="n">
        <v>5.99</v>
      </c>
      <c r="H95" s="48" t="n">
        <f aca="false">G95*E95</f>
        <v>29950</v>
      </c>
      <c r="I95" s="49" t="s">
        <v>29</v>
      </c>
    </row>
    <row r="96" customFormat="false" ht="15" hidden="false" customHeight="true" outlineLevel="0" collapsed="false">
      <c r="A96" s="45" t="n">
        <v>73</v>
      </c>
      <c r="B96" s="46" t="s">
        <v>99</v>
      </c>
      <c r="C96" s="46"/>
      <c r="D96" s="45" t="s">
        <v>22</v>
      </c>
      <c r="E96" s="47" t="n">
        <v>20000</v>
      </c>
      <c r="F96" s="47"/>
      <c r="G96" s="48" t="n">
        <v>1.08</v>
      </c>
      <c r="H96" s="48" t="n">
        <f aca="false">G96*E96</f>
        <v>21600</v>
      </c>
      <c r="I96" s="49" t="s">
        <v>23</v>
      </c>
    </row>
    <row r="97" customFormat="false" ht="15" hidden="false" customHeight="true" outlineLevel="0" collapsed="false">
      <c r="A97" s="45" t="n">
        <v>74</v>
      </c>
      <c r="B97" s="46" t="s">
        <v>100</v>
      </c>
      <c r="C97" s="46"/>
      <c r="D97" s="45" t="s">
        <v>22</v>
      </c>
      <c r="E97" s="47" t="n">
        <v>30</v>
      </c>
      <c r="F97" s="47"/>
      <c r="G97" s="48" t="n">
        <v>25.09</v>
      </c>
      <c r="H97" s="48" t="n">
        <f aca="false">G97*E97</f>
        <v>752.7</v>
      </c>
      <c r="I97" s="49" t="s">
        <v>23</v>
      </c>
    </row>
    <row r="98" customFormat="false" ht="7.5" hidden="false" customHeight="true" outlineLevel="0" collapsed="false">
      <c r="A98" s="50"/>
      <c r="B98" s="50"/>
      <c r="C98" s="50"/>
      <c r="D98" s="50"/>
      <c r="E98" s="50"/>
      <c r="F98" s="50"/>
      <c r="G98" s="50"/>
      <c r="H98" s="51"/>
    </row>
    <row r="99" s="54" customFormat="true" ht="18.75" hidden="false" customHeight="false" outlineLevel="0" collapsed="false">
      <c r="A99" s="52" t="s">
        <v>101</v>
      </c>
      <c r="B99" s="52"/>
      <c r="C99" s="52"/>
      <c r="D99" s="52"/>
      <c r="E99" s="52"/>
      <c r="F99" s="52"/>
      <c r="G99" s="53" t="n">
        <f aca="false">SUM(H24:H97)</f>
        <v>881768.2</v>
      </c>
      <c r="H99" s="53"/>
      <c r="I99" s="53"/>
    </row>
    <row r="100" s="54" customFormat="true" ht="18.75" hidden="false" customHeight="false" outlineLevel="0" collapsed="false">
      <c r="A100" s="55"/>
      <c r="B100" s="55"/>
      <c r="C100" s="55"/>
      <c r="D100" s="55"/>
      <c r="E100" s="55"/>
      <c r="F100" s="55"/>
      <c r="G100" s="56"/>
      <c r="H100" s="56"/>
      <c r="I100" s="57"/>
    </row>
    <row r="101" s="54" customFormat="true" ht="47.25" hidden="false" customHeight="true" outlineLevel="0" collapsed="false">
      <c r="A101" s="58" t="s">
        <v>102</v>
      </c>
      <c r="B101" s="58"/>
      <c r="C101" s="58"/>
      <c r="D101" s="58"/>
      <c r="E101" s="58"/>
      <c r="F101" s="58"/>
      <c r="G101" s="58"/>
      <c r="H101" s="58"/>
      <c r="I101" s="58"/>
    </row>
    <row r="102" s="54" customFormat="true" ht="49.5" hidden="false" customHeight="true" outlineLevel="0" collapsed="false">
      <c r="A102" s="58" t="s">
        <v>103</v>
      </c>
      <c r="B102" s="58"/>
      <c r="C102" s="58"/>
      <c r="D102" s="58"/>
      <c r="E102" s="58"/>
      <c r="F102" s="58"/>
      <c r="G102" s="58"/>
      <c r="H102" s="58"/>
      <c r="I102" s="58"/>
    </row>
    <row r="103" s="54" customFormat="true" ht="15" hidden="false" customHeight="false" outlineLevel="0" collapsed="false">
      <c r="A103" s="59" t="s">
        <v>104</v>
      </c>
      <c r="B103" s="59"/>
      <c r="C103" s="59"/>
      <c r="D103" s="59"/>
      <c r="E103" s="59"/>
      <c r="F103" s="59"/>
      <c r="G103" s="59"/>
      <c r="H103" s="59"/>
      <c r="I103" s="59"/>
    </row>
    <row r="104" s="54" customFormat="true" ht="15" hidden="false" customHeight="true" outlineLevel="0" collapsed="false">
      <c r="A104" s="58" t="s">
        <v>105</v>
      </c>
      <c r="B104" s="58"/>
      <c r="C104" s="58"/>
      <c r="D104" s="58"/>
      <c r="E104" s="58"/>
      <c r="F104" s="58"/>
      <c r="G104" s="58"/>
      <c r="H104" s="58"/>
      <c r="I104" s="58"/>
    </row>
    <row r="105" s="54" customFormat="true" ht="15.75" hidden="false" customHeight="false" outlineLevel="0" collapsed="false">
      <c r="A105" s="60"/>
      <c r="B105" s="60"/>
      <c r="C105" s="60"/>
      <c r="D105" s="60"/>
      <c r="E105" s="60"/>
      <c r="F105" s="60"/>
      <c r="G105" s="60"/>
      <c r="H105" s="60"/>
      <c r="I105" s="57"/>
      <c r="J105" s="61"/>
    </row>
    <row r="106" s="54" customFormat="true" ht="15" hidden="false" customHeight="false" outlineLevel="0" collapsed="false">
      <c r="A106" s="62" t="s">
        <v>106</v>
      </c>
      <c r="B106" s="62"/>
      <c r="C106" s="62"/>
      <c r="D106" s="62"/>
      <c r="E106" s="62"/>
      <c r="F106" s="62"/>
      <c r="G106" s="62"/>
      <c r="H106" s="62"/>
      <c r="I106" s="62"/>
      <c r="J106" s="61"/>
    </row>
    <row r="107" s="54" customFormat="true" ht="15" hidden="false" customHeight="false" outlineLevel="0" collapsed="false">
      <c r="A107" s="62"/>
      <c r="B107" s="62"/>
      <c r="C107" s="62"/>
      <c r="D107" s="62"/>
      <c r="E107" s="62"/>
      <c r="F107" s="62"/>
      <c r="G107" s="62"/>
      <c r="H107" s="62"/>
      <c r="I107" s="62"/>
      <c r="J107" s="61"/>
    </row>
    <row r="108" s="54" customFormat="true" ht="15" hidden="false" customHeight="false" outlineLevel="0" collapsed="false">
      <c r="A108" s="62"/>
      <c r="B108" s="62"/>
      <c r="C108" s="62"/>
      <c r="D108" s="62"/>
      <c r="E108" s="62"/>
      <c r="F108" s="62"/>
      <c r="G108" s="62"/>
      <c r="H108" s="62"/>
      <c r="I108" s="62"/>
      <c r="J108" s="61"/>
    </row>
    <row r="109" customFormat="false" ht="15.75" hidden="false" customHeight="false" outlineLevel="0" collapsed="false">
      <c r="A109" s="62"/>
      <c r="B109" s="62"/>
      <c r="C109" s="62"/>
      <c r="D109" s="62"/>
      <c r="E109" s="62"/>
      <c r="F109" s="62"/>
      <c r="G109" s="62"/>
      <c r="H109" s="62"/>
      <c r="I109" s="62"/>
    </row>
    <row r="123" customFormat="false" ht="15" hidden="false" customHeight="false" outlineLevel="0" collapsed="false">
      <c r="L123" s="63"/>
    </row>
    <row r="136" customFormat="false" ht="15" hidden="false" customHeight="false" outlineLevel="0" collapsed="false">
      <c r="A136" s="64"/>
      <c r="B136" s="64"/>
      <c r="C136" s="64"/>
      <c r="D136" s="64"/>
      <c r="E136" s="64"/>
      <c r="F136" s="64"/>
      <c r="G136" s="64"/>
      <c r="H136" s="64"/>
    </row>
    <row r="137" customFormat="false" ht="15" hidden="false" customHeight="false" outlineLevel="0" collapsed="false">
      <c r="A137" s="64"/>
      <c r="B137" s="64"/>
      <c r="C137" s="64"/>
      <c r="D137" s="64"/>
      <c r="E137" s="64"/>
      <c r="F137" s="64"/>
      <c r="G137" s="64"/>
      <c r="H137" s="64"/>
    </row>
    <row r="138" customFormat="false" ht="15" hidden="false" customHeight="false" outlineLevel="0" collapsed="false">
      <c r="A138" s="64"/>
      <c r="B138" s="64"/>
      <c r="C138" s="64"/>
      <c r="D138" s="64"/>
      <c r="E138" s="64"/>
      <c r="F138" s="64"/>
      <c r="G138" s="64"/>
      <c r="H138" s="64"/>
    </row>
    <row r="139" customFormat="false" ht="15" hidden="false" customHeight="false" outlineLevel="0" collapsed="false">
      <c r="A139" s="64"/>
      <c r="B139" s="64"/>
      <c r="C139" s="64"/>
      <c r="D139" s="64"/>
      <c r="E139" s="64"/>
      <c r="F139" s="64"/>
      <c r="G139" s="64"/>
      <c r="H139" s="64"/>
    </row>
    <row r="140" customFormat="false" ht="15.75" hidden="false" customHeight="false" outlineLevel="0" collapsed="false"/>
    <row r="141" customFormat="false" ht="15" hidden="false" customHeight="false" outlineLevel="0" collapsed="false">
      <c r="A141" s="65"/>
      <c r="B141" s="65"/>
      <c r="C141" s="65"/>
      <c r="D141" s="65"/>
      <c r="E141" s="65"/>
      <c r="F141" s="65"/>
      <c r="G141" s="65"/>
      <c r="H141" s="65"/>
    </row>
    <row r="142" customFormat="false" ht="15" hidden="false" customHeight="false" outlineLevel="0" collapsed="false">
      <c r="A142" s="65"/>
      <c r="B142" s="65"/>
      <c r="C142" s="65"/>
      <c r="D142" s="65"/>
      <c r="E142" s="65"/>
      <c r="F142" s="65"/>
      <c r="G142" s="65"/>
      <c r="H142" s="65"/>
    </row>
    <row r="143" customFormat="false" ht="15" hidden="false" customHeight="false" outlineLevel="0" collapsed="false">
      <c r="A143" s="65"/>
      <c r="B143" s="65"/>
      <c r="C143" s="65"/>
      <c r="D143" s="65"/>
      <c r="E143" s="65"/>
      <c r="F143" s="65"/>
      <c r="G143" s="65"/>
      <c r="H143" s="65"/>
    </row>
    <row r="144" customFormat="false" ht="15.75" hidden="false" customHeight="false" outlineLevel="0" collapsed="false">
      <c r="A144" s="65"/>
      <c r="B144" s="65"/>
      <c r="C144" s="65"/>
      <c r="D144" s="65"/>
      <c r="E144" s="65"/>
      <c r="F144" s="65"/>
      <c r="G144" s="65"/>
      <c r="H144" s="65"/>
    </row>
  </sheetData>
  <mergeCells count="105">
    <mergeCell ref="A1:H1"/>
    <mergeCell ref="A2:H2"/>
    <mergeCell ref="A3:H3"/>
    <mergeCell ref="A5:I5"/>
    <mergeCell ref="A6:H6"/>
    <mergeCell ref="A7:I7"/>
    <mergeCell ref="A8:I8"/>
    <mergeCell ref="A9:H9"/>
    <mergeCell ref="A10:I10"/>
    <mergeCell ref="A11:I11"/>
    <mergeCell ref="A12:H12"/>
    <mergeCell ref="A13:C13"/>
    <mergeCell ref="D13:I13"/>
    <mergeCell ref="A14:C14"/>
    <mergeCell ref="D14:I14"/>
    <mergeCell ref="A16:I16"/>
    <mergeCell ref="A17:I17"/>
    <mergeCell ref="A19:C19"/>
    <mergeCell ref="D19:I19"/>
    <mergeCell ref="A20:C20"/>
    <mergeCell ref="D20:I20"/>
    <mergeCell ref="A21:I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A99:F99"/>
    <mergeCell ref="G99:I99"/>
    <mergeCell ref="A101:I101"/>
    <mergeCell ref="A102:I102"/>
    <mergeCell ref="A103:I103"/>
    <mergeCell ref="A104:I104"/>
    <mergeCell ref="A106:I109"/>
    <mergeCell ref="A141:H144"/>
  </mergeCells>
  <printOptions headings="false" gridLines="false" gridLinesSet="true" horizontalCentered="true" verticalCentered="false"/>
  <pageMargins left="0.7" right="0.7" top="0.75" bottom="0.75" header="0.511805555555555" footer="0.3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rowBreaks count="1" manualBreakCount="1">
    <brk id="109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2017-05-25T13:08:08Z</dcterms:created>
  <dc:creator>Usuario</dc:creator>
  <dc:description/>
  <dc:language>pt-BR</dc:language>
  <cp:lastModifiedBy>Rodolpho</cp:lastModifiedBy>
  <cp:lastPrinted>2024-09-30T16:39:37Z</cp:lastPrinted>
  <dcterms:modified xsi:type="dcterms:W3CDTF">2024-12-02T16:25:15Z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